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420"/>
  </bookViews>
  <sheets>
    <sheet name="工程质量安全监督行政处罚" sheetId="10" r:id="rId1"/>
  </sheets>
  <calcPr calcId="144525"/>
</workbook>
</file>

<file path=xl/sharedStrings.xml><?xml version="1.0" encoding="utf-8"?>
<sst xmlns="http://schemas.openxmlformats.org/spreadsheetml/2006/main" count="104" uniqueCount="59">
  <si>
    <t>项目支出绩效自评表</t>
  </si>
  <si>
    <t>项目名称</t>
  </si>
  <si>
    <t>工程质量安全监督行政处罚</t>
  </si>
  <si>
    <t>项目金额</t>
  </si>
  <si>
    <t>主管部门</t>
  </si>
  <si>
    <t>深圳市住房和建设局</t>
  </si>
  <si>
    <t>实施单位</t>
  </si>
  <si>
    <t>项目资金（元）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</si>
  <si>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</si>
  <si>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</si>
  <si>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</si>
  <si>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</si>
  <si>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</si>
  <si>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</si>
  <si>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</si>
  <si>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</si>
  <si>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</si>
  <si>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t>上年结转资金</t>
  </si>
  <si>
    <t>其他资金</t>
  </si>
  <si>
    <t>年度总体目标</t>
  </si>
  <si>
    <t>预期目标</t>
  </si>
  <si>
    <t>实际完成情况</t>
  </si>
  <si>
    <t>通过案卷的合规性评查，保障我站履职工作的顺利进行。</t>
  </si>
  <si>
    <t>2020年我站案卷全部合规，有效保障了我站履职工作的顺利进行。</t>
  </si>
  <si>
    <t>年度绩效指标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</si>
  <si>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</si>
  <si>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</si>
  <si>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</si>
  <si>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</si>
  <si>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</si>
  <si>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</si>
  <si>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产出指标</t>
  </si>
  <si>
    <t>数量指标</t>
  </si>
  <si>
    <t>核查工程质量安全监督行政处罚案卷数（卷）</t>
  </si>
  <si>
    <t>≥50</t>
  </si>
  <si>
    <t>12.5</t>
  </si>
  <si>
    <t>无偏差</t>
  </si>
  <si>
    <t>质量指标</t>
  </si>
  <si>
    <t>评查工程质量安全监督行政处罚案卷合规性</t>
  </si>
  <si>
    <t>合规</t>
  </si>
  <si>
    <t>时效指标</t>
  </si>
  <si>
    <t>核查工程质量安全监督行政处罚案卷时间</t>
  </si>
  <si>
    <t>2020年12月底前</t>
  </si>
  <si>
    <t>成本指标</t>
  </si>
  <si>
    <t>案卷的合规性评查成本（万元）</t>
  </si>
  <si>
    <t>≤35.4</t>
  </si>
  <si>
    <t>效益指标</t>
  </si>
  <si>
    <t>经济效益指标</t>
  </si>
  <si>
    <t>无</t>
  </si>
  <si>
    <t>0.0</t>
  </si>
  <si>
    <t>社会效益指标</t>
  </si>
  <si>
    <t>保障机构运转正常</t>
  </si>
  <si>
    <t>有效保障</t>
  </si>
  <si>
    <t>20.0</t>
  </si>
  <si>
    <t>生态效益指标</t>
  </si>
  <si>
    <t>满意度指标</t>
  </si>
  <si>
    <t>委托方满意度</t>
  </si>
  <si>
    <t>≥98%</t>
  </si>
  <si>
    <t>总分</t>
  </si>
</sst>
</file>

<file path=xl/styles.xml><?xml version="1.0" encoding="utf-8"?>
<styleSheet xmlns="http://schemas.openxmlformats.org/spreadsheetml/2006/main">
  <numFmts count="6">
    <numFmt numFmtId="42" formatCode="_ &quot;￥&quot;* #,##0_ ;_ &quot;￥&quot;* \-#,##0_ ;_ &quot;￥&quot;* &quot;-&quot;_ ;_ @_ "/>
    <numFmt numFmtId="41" formatCode="_ * #,##0_ ;_ * \-#,##0_ ;_ 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176" formatCode="0_ "/>
    <numFmt numFmtId="177" formatCode="0.00_ "/>
  </numFmts>
  <fonts count="25">
    <font>
      <sz val="11"/>
      <color theme="1"/>
      <name val="等线"/>
      <charset val="134"/>
      <scheme val="minor"/>
    </font>
    <font>
      <b/>
      <sz val="14"/>
      <color theme="1"/>
      <name val="微软雅黑"/>
      <charset val="134"/>
    </font>
    <font>
      <sz val="11"/>
      <color theme="1"/>
      <name val="微软雅黑"/>
      <charset val="134"/>
    </font>
    <font>
      <sz val="8"/>
      <color theme="1"/>
      <name val="微软雅黑"/>
      <charset val="134"/>
    </font>
    <font>
      <sz val="11"/>
      <name val="微软雅黑"/>
      <charset val="134"/>
    </font>
    <font>
      <b/>
      <sz val="10"/>
      <color rgb="FF666666"/>
      <name val="微软雅黑"/>
      <charset val="134"/>
    </font>
    <font>
      <b/>
      <sz val="13"/>
      <color theme="3"/>
      <name val="等线"/>
      <charset val="134"/>
      <scheme val="minor"/>
    </font>
    <font>
      <b/>
      <sz val="11"/>
      <color theme="1"/>
      <name val="等线"/>
      <charset val="0"/>
      <scheme val="minor"/>
    </font>
    <font>
      <b/>
      <sz val="11"/>
      <color rgb="FF3F3F3F"/>
      <name val="等线"/>
      <charset val="0"/>
      <scheme val="minor"/>
    </font>
    <font>
      <sz val="11"/>
      <color theme="1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rgb="FF3F3F76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8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FF0000"/>
      <name val="等线"/>
      <charset val="0"/>
      <scheme val="minor"/>
    </font>
    <font>
      <u/>
      <sz val="11"/>
      <color rgb="FF800080"/>
      <name val="等线"/>
      <charset val="0"/>
      <scheme val="minor"/>
    </font>
    <font>
      <u/>
      <sz val="11"/>
      <color rgb="FF0000FF"/>
      <name val="等线"/>
      <charset val="0"/>
      <scheme val="minor"/>
    </font>
    <font>
      <b/>
      <sz val="15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006100"/>
      <name val="等线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 tint="-0.149998474074526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 tint="0.499984740745262"/>
      </bottom>
      <diagonal/>
    </border>
  </borders>
  <cellStyleXfs count="49">
    <xf numFmtId="0" fontId="0" fillId="0" borderId="0"/>
    <xf numFmtId="42" fontId="0" fillId="0" borderId="0" applyFont="0" applyFill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12" fillId="12" borderId="1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0" fillId="4" borderId="12" applyNumberFormat="0" applyFont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6" fillId="0" borderId="9" applyNumberFormat="0" applyFill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17" fillId="0" borderId="16" applyNumberFormat="0" applyFill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8" fillId="3" borderId="11" applyNumberFormat="0" applyAlignment="0" applyProtection="0">
      <alignment vertical="center"/>
    </xf>
    <xf numFmtId="0" fontId="15" fillId="3" borderId="13" applyNumberFormat="0" applyAlignment="0" applyProtection="0">
      <alignment vertical="center"/>
    </xf>
    <xf numFmtId="0" fontId="23" fillId="23" borderId="15" applyNumberFormat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11" fillId="28" borderId="0" applyNumberFormat="0" applyBorder="0" applyAlignment="0" applyProtection="0">
      <alignment vertical="center"/>
    </xf>
    <xf numFmtId="0" fontId="14" fillId="0" borderId="14" applyNumberFormat="0" applyFill="0" applyAlignment="0" applyProtection="0">
      <alignment vertical="center"/>
    </xf>
    <xf numFmtId="0" fontId="7" fillId="0" borderId="10" applyNumberFormat="0" applyFill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11" fillId="33" borderId="0" applyNumberFormat="0" applyBorder="0" applyAlignment="0" applyProtection="0">
      <alignment vertical="center"/>
    </xf>
  </cellStyleXfs>
  <cellXfs count="37">
    <xf numFmtId="0" fontId="0" fillId="0" borderId="0" xfId="0"/>
    <xf numFmtId="0" fontId="0" fillId="0" borderId="0" xfId="0" applyFont="1" applyFill="1" applyAlignment="1"/>
    <xf numFmtId="0" fontId="1" fillId="0" borderId="1" xfId="0" applyFont="1" applyFill="1" applyBorder="1" applyAlignment="1">
      <alignment horizontal="center" vertical="center"/>
    </xf>
    <xf numFmtId="0" fontId="2" fillId="2" borderId="2" xfId="0" applyFont="1" applyFill="1" applyBorder="1" applyAlignment="1"/>
    <xf numFmtId="0" fontId="2" fillId="0" borderId="3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/>
    </xf>
    <xf numFmtId="0" fontId="2" fillId="0" borderId="5" xfId="0" applyFont="1" applyFill="1" applyBorder="1" applyAlignment="1">
      <alignment horizontal="center"/>
    </xf>
    <xf numFmtId="0" fontId="2" fillId="0" borderId="2" xfId="0" applyFont="1" applyFill="1" applyBorder="1" applyAlignment="1">
      <alignment horizontal="center"/>
    </xf>
    <xf numFmtId="0" fontId="2" fillId="2" borderId="6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left" vertical="center"/>
    </xf>
    <xf numFmtId="0" fontId="2" fillId="2" borderId="2" xfId="0" applyFont="1" applyFill="1" applyBorder="1" applyAlignment="1">
      <alignment horizontal="center" vertical="center"/>
    </xf>
    <xf numFmtId="0" fontId="2" fillId="2" borderId="7" xfId="0" applyFont="1" applyFill="1" applyBorder="1" applyAlignment="1">
      <alignment horizontal="center" vertical="center" wrapText="1"/>
    </xf>
    <xf numFmtId="177" fontId="3" fillId="0" borderId="2" xfId="0" applyNumberFormat="1" applyFont="1" applyFill="1" applyBorder="1" applyAlignment="1">
      <alignment horizontal="center" vertical="center"/>
    </xf>
    <xf numFmtId="176" fontId="2" fillId="0" borderId="2" xfId="0" applyNumberFormat="1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right" vertical="center"/>
    </xf>
    <xf numFmtId="0" fontId="2" fillId="2" borderId="5" xfId="0" applyFont="1" applyFill="1" applyBorder="1" applyAlignment="1">
      <alignment horizontal="right" vertical="center"/>
    </xf>
    <xf numFmtId="0" fontId="2" fillId="2" borderId="8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right" vertical="center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/>
    </xf>
    <xf numFmtId="0" fontId="2" fillId="2" borderId="4" xfId="0" applyFont="1" applyFill="1" applyBorder="1" applyAlignment="1">
      <alignment horizontal="center"/>
    </xf>
    <xf numFmtId="0" fontId="2" fillId="2" borderId="5" xfId="0" applyFont="1" applyFill="1" applyBorder="1" applyAlignment="1">
      <alignment horizontal="center"/>
    </xf>
    <xf numFmtId="0" fontId="2" fillId="2" borderId="2" xfId="0" applyFont="1" applyFill="1" applyBorder="1" applyAlignment="1">
      <alignment horizont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/>
    </xf>
    <xf numFmtId="0" fontId="2" fillId="2" borderId="2" xfId="0" applyFont="1" applyFill="1" applyBorder="1" applyAlignment="1">
      <alignment vertical="center" wrapText="1"/>
    </xf>
    <xf numFmtId="0" fontId="4" fillId="2" borderId="2" xfId="0" applyFont="1" applyFill="1" applyBorder="1" applyAlignment="1">
      <alignment vertical="center"/>
    </xf>
    <xf numFmtId="0" fontId="4" fillId="0" borderId="2" xfId="0" applyFont="1" applyFill="1" applyBorder="1" applyAlignment="1">
      <alignment vertical="center"/>
    </xf>
    <xf numFmtId="0" fontId="2" fillId="0" borderId="2" xfId="0" applyFont="1" applyFill="1" applyBorder="1" applyAlignment="1"/>
    <xf numFmtId="0" fontId="2" fillId="2" borderId="8" xfId="0" applyFont="1" applyFill="1" applyBorder="1" applyAlignment="1">
      <alignment horizontal="center"/>
    </xf>
    <xf numFmtId="0" fontId="2" fillId="0" borderId="2" xfId="0" applyNumberFormat="1" applyFont="1" applyFill="1" applyBorder="1" applyAlignment="1"/>
    <xf numFmtId="177" fontId="2" fillId="0" borderId="2" xfId="0" applyNumberFormat="1" applyFont="1" applyFill="1" applyBorder="1" applyAlignment="1"/>
    <xf numFmtId="0" fontId="5" fillId="2" borderId="6" xfId="0" applyFont="1" applyFill="1" applyBorder="1" applyAlignment="1">
      <alignment horizontal="center" vertical="center"/>
    </xf>
    <xf numFmtId="0" fontId="2" fillId="0" borderId="8" xfId="0" applyFont="1" applyFill="1" applyBorder="1" applyAlignment="1">
      <alignment horizont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20"/>
  <sheetViews>
    <sheetView tabSelected="1" zoomScale="115" zoomScaleNormal="115" workbookViewId="0">
      <selection activeCell="I5" sqref="I5"/>
    </sheetView>
  </sheetViews>
  <sheetFormatPr defaultColWidth="9" defaultRowHeight="13.8"/>
  <cols>
    <col min="1" max="1" width="9" style="1"/>
    <col min="2" max="2" width="12.6296296296296" style="1" customWidth="1"/>
    <col min="3" max="3" width="15.6296296296296" style="1" customWidth="1"/>
    <col min="4" max="6" width="12.6296296296296" style="1" customWidth="1"/>
    <col min="7" max="8" width="6.62962962962963" style="1" customWidth="1"/>
    <col min="9" max="9" width="24.6296296296296" style="1" customWidth="1"/>
    <col min="10" max="10" width="9" style="1" hidden="1" customWidth="1"/>
    <col min="11" max="16384" width="9" style="1"/>
  </cols>
  <sheetData>
    <row r="1" ht="27" customHeight="1" spans="1:9">
      <c r="A1" s="2" t="s">
        <v>0</v>
      </c>
      <c r="B1" s="2"/>
      <c r="C1" s="2"/>
      <c r="D1" s="2"/>
      <c r="E1" s="2"/>
      <c r="F1" s="2"/>
      <c r="G1" s="2"/>
      <c r="H1" s="2"/>
      <c r="I1" s="2"/>
    </row>
    <row r="2" ht="15.6" spans="1:9">
      <c r="A2" s="3" t="s">
        <v>1</v>
      </c>
      <c r="B2" s="4" t="s">
        <v>2</v>
      </c>
      <c r="C2" s="5"/>
      <c r="D2" s="5"/>
      <c r="E2" s="6"/>
      <c r="F2" s="3" t="s">
        <v>3</v>
      </c>
      <c r="G2" s="7">
        <v>354000</v>
      </c>
      <c r="H2" s="7"/>
      <c r="I2" s="7"/>
    </row>
    <row r="3" ht="15.6" spans="1:9">
      <c r="A3" s="3" t="s">
        <v>4</v>
      </c>
      <c r="B3" s="4" t="s">
        <v>5</v>
      </c>
      <c r="C3" s="5"/>
      <c r="D3" s="5"/>
      <c r="E3" s="6"/>
      <c r="F3" s="3" t="s">
        <v>6</v>
      </c>
      <c r="G3" s="7"/>
      <c r="H3" s="7"/>
      <c r="I3" s="7"/>
    </row>
    <row r="4" ht="15.6" spans="1:9">
      <c r="A4" s="8" t="s">
        <v>7</v>
      </c>
      <c r="B4" s="9"/>
      <c r="C4" s="9"/>
      <c r="D4" s="10" t="s">
        <v>8</v>
      </c>
      <c r="E4" s="10" t="s">
        <v>9</v>
      </c>
      <c r="F4" s="10" t="s">
        <v>10</v>
      </c>
      <c r="G4" s="10" t="s">
        <v>11</v>
      </c>
      <c r="H4" s="10" t="s">
        <v>12</v>
      </c>
      <c r="I4" s="10" t="s">
        <v>13</v>
      </c>
    </row>
    <row r="5" ht="15.6" spans="1:10">
      <c r="A5" s="11"/>
      <c r="B5" s="10" t="s">
        <v>14</v>
      </c>
      <c r="C5" s="10"/>
      <c r="D5" s="12">
        <v>354000</v>
      </c>
      <c r="E5" s="12">
        <v>354000</v>
      </c>
      <c r="F5" s="12">
        <v>354000</v>
      </c>
      <c r="G5" s="13">
        <v>10</v>
      </c>
      <c r="H5" s="12">
        <f t="shared" ref="H5:H8" si="0">IF(E5=0,0,ROUND(F5/E5,2))</f>
        <v>1</v>
      </c>
      <c r="I5" s="12">
        <f>ROUND(H5*G5,2)</f>
        <v>10</v>
      </c>
      <c r="J5" s="34">
        <v>90</v>
      </c>
    </row>
    <row r="6" ht="15.6" spans="1:9">
      <c r="A6" s="11"/>
      <c r="B6" s="14" t="s">
        <v>15</v>
      </c>
      <c r="C6" s="15"/>
      <c r="D6" s="12">
        <v>354000</v>
      </c>
      <c r="E6" s="12">
        <v>354000</v>
      </c>
      <c r="F6" s="12">
        <v>354000</v>
      </c>
      <c r="G6" s="7" t="s">
        <v>16</v>
      </c>
      <c r="H6" s="12">
        <f t="shared" si="0"/>
        <v>1</v>
      </c>
      <c r="I6" s="7" t="s">
        <v>16</v>
      </c>
    </row>
    <row r="7" ht="15.6" spans="1:9">
      <c r="A7" s="11"/>
      <c r="B7" s="14" t="s">
        <v>17</v>
      </c>
      <c r="C7" s="15"/>
      <c r="D7" s="12">
        <v>0</v>
      </c>
      <c r="E7" s="12">
        <v>0</v>
      </c>
      <c r="F7" s="12">
        <v>0</v>
      </c>
      <c r="G7" s="7" t="s">
        <v>16</v>
      </c>
      <c r="H7" s="12">
        <f t="shared" si="0"/>
        <v>0</v>
      </c>
      <c r="I7" s="7" t="s">
        <v>16</v>
      </c>
    </row>
    <row r="8" ht="15.6" spans="1:9">
      <c r="A8" s="16"/>
      <c r="B8" s="17" t="s">
        <v>18</v>
      </c>
      <c r="C8" s="17"/>
      <c r="D8" s="12">
        <f t="shared" ref="D8:F8" si="1">D5-D6-D7</f>
        <v>0</v>
      </c>
      <c r="E8" s="12">
        <f t="shared" si="1"/>
        <v>0</v>
      </c>
      <c r="F8" s="12">
        <f t="shared" si="1"/>
        <v>0</v>
      </c>
      <c r="G8" s="7" t="s">
        <v>16</v>
      </c>
      <c r="H8" s="12">
        <f t="shared" si="0"/>
        <v>0</v>
      </c>
      <c r="I8" s="7" t="s">
        <v>16</v>
      </c>
    </row>
    <row r="9" ht="15.6" spans="1:9">
      <c r="A9" s="18" t="s">
        <v>19</v>
      </c>
      <c r="B9" s="19" t="s">
        <v>20</v>
      </c>
      <c r="C9" s="20"/>
      <c r="D9" s="20"/>
      <c r="E9" s="21"/>
      <c r="F9" s="22" t="s">
        <v>21</v>
      </c>
      <c r="G9" s="22"/>
      <c r="H9" s="22"/>
      <c r="I9" s="22"/>
    </row>
    <row r="10" ht="52.5" customHeight="1" spans="1:9">
      <c r="A10" s="18"/>
      <c r="B10" s="23" t="s">
        <v>22</v>
      </c>
      <c r="C10" s="24"/>
      <c r="D10" s="24"/>
      <c r="E10" s="25"/>
      <c r="F10" s="26" t="s">
        <v>23</v>
      </c>
      <c r="G10" s="26"/>
      <c r="H10" s="26"/>
      <c r="I10" s="26"/>
    </row>
    <row r="11" ht="20.25" customHeight="1" spans="1:9">
      <c r="A11" s="18" t="s">
        <v>24</v>
      </c>
      <c r="B11" s="27" t="s">
        <v>25</v>
      </c>
      <c r="C11" s="27" t="s">
        <v>26</v>
      </c>
      <c r="D11" s="27" t="s">
        <v>27</v>
      </c>
      <c r="E11" s="27" t="s">
        <v>28</v>
      </c>
      <c r="F11" s="27" t="s">
        <v>29</v>
      </c>
      <c r="G11" s="27" t="s">
        <v>11</v>
      </c>
      <c r="H11" s="27" t="s">
        <v>13</v>
      </c>
      <c r="I11" s="35" t="s">
        <v>30</v>
      </c>
    </row>
    <row r="12" ht="16.5" customHeight="1" spans="1:9">
      <c r="A12" s="28"/>
      <c r="B12" s="29" t="s">
        <v>31</v>
      </c>
      <c r="C12" s="30" t="s">
        <v>32</v>
      </c>
      <c r="D12" s="31" t="s">
        <v>33</v>
      </c>
      <c r="E12" s="31" t="s">
        <v>34</v>
      </c>
      <c r="F12" s="31" t="s">
        <v>34</v>
      </c>
      <c r="G12" s="31" t="s">
        <v>35</v>
      </c>
      <c r="H12" s="31" t="s">
        <v>35</v>
      </c>
      <c r="I12" s="31" t="s">
        <v>36</v>
      </c>
    </row>
    <row r="13" ht="16.5" customHeight="1" spans="1:9">
      <c r="A13" s="28"/>
      <c r="B13" s="29" t="s">
        <v>31</v>
      </c>
      <c r="C13" s="30" t="s">
        <v>37</v>
      </c>
      <c r="D13" s="31" t="s">
        <v>38</v>
      </c>
      <c r="E13" s="31" t="s">
        <v>39</v>
      </c>
      <c r="F13" s="31" t="s">
        <v>39</v>
      </c>
      <c r="G13" s="31" t="s">
        <v>35</v>
      </c>
      <c r="H13" s="31" t="s">
        <v>35</v>
      </c>
      <c r="I13" s="31" t="s">
        <v>36</v>
      </c>
    </row>
    <row r="14" ht="16.5" customHeight="1" spans="1:9">
      <c r="A14" s="28"/>
      <c r="B14" s="29" t="s">
        <v>31</v>
      </c>
      <c r="C14" s="30" t="s">
        <v>40</v>
      </c>
      <c r="D14" s="31" t="s">
        <v>41</v>
      </c>
      <c r="E14" s="31" t="s">
        <v>42</v>
      </c>
      <c r="F14" s="31" t="s">
        <v>42</v>
      </c>
      <c r="G14" s="31" t="s">
        <v>35</v>
      </c>
      <c r="H14" s="31" t="s">
        <v>35</v>
      </c>
      <c r="I14" s="31" t="s">
        <v>36</v>
      </c>
    </row>
    <row r="15" ht="16.5" customHeight="1" spans="1:9">
      <c r="A15" s="28"/>
      <c r="B15" s="29" t="s">
        <v>31</v>
      </c>
      <c r="C15" s="30" t="s">
        <v>43</v>
      </c>
      <c r="D15" s="31" t="s">
        <v>44</v>
      </c>
      <c r="E15" s="31" t="s">
        <v>45</v>
      </c>
      <c r="F15" s="31" t="s">
        <v>45</v>
      </c>
      <c r="G15" s="31" t="s">
        <v>35</v>
      </c>
      <c r="H15" s="31" t="s">
        <v>35</v>
      </c>
      <c r="I15" s="31" t="s">
        <v>36</v>
      </c>
    </row>
    <row r="16" ht="16.5" customHeight="1" spans="1:9">
      <c r="A16" s="28"/>
      <c r="B16" s="29" t="s">
        <v>46</v>
      </c>
      <c r="C16" s="30" t="s">
        <v>47</v>
      </c>
      <c r="D16" s="31" t="s">
        <v>48</v>
      </c>
      <c r="E16" s="31" t="s">
        <v>48</v>
      </c>
      <c r="F16" s="31" t="s">
        <v>48</v>
      </c>
      <c r="G16" s="31" t="s">
        <v>49</v>
      </c>
      <c r="H16" s="31" t="s">
        <v>49</v>
      </c>
      <c r="I16" s="31" t="s">
        <v>36</v>
      </c>
    </row>
    <row r="17" ht="16.5" customHeight="1" spans="1:9">
      <c r="A17" s="28"/>
      <c r="B17" s="29" t="s">
        <v>46</v>
      </c>
      <c r="C17" s="30" t="s">
        <v>50</v>
      </c>
      <c r="D17" s="31" t="s">
        <v>51</v>
      </c>
      <c r="E17" s="31" t="s">
        <v>52</v>
      </c>
      <c r="F17" s="31" t="s">
        <v>52</v>
      </c>
      <c r="G17" s="31" t="s">
        <v>53</v>
      </c>
      <c r="H17" s="31" t="s">
        <v>53</v>
      </c>
      <c r="I17" s="31" t="s">
        <v>36</v>
      </c>
    </row>
    <row r="18" ht="16.5" customHeight="1" spans="1:9">
      <c r="A18" s="28"/>
      <c r="B18" s="29" t="s">
        <v>46</v>
      </c>
      <c r="C18" s="30" t="s">
        <v>54</v>
      </c>
      <c r="D18" s="31" t="s">
        <v>48</v>
      </c>
      <c r="E18" s="31" t="s">
        <v>48</v>
      </c>
      <c r="F18" s="31" t="s">
        <v>48</v>
      </c>
      <c r="G18" s="31" t="s">
        <v>49</v>
      </c>
      <c r="H18" s="31" t="s">
        <v>49</v>
      </c>
      <c r="I18" s="31" t="s">
        <v>36</v>
      </c>
    </row>
    <row r="19" ht="16.5" customHeight="1" spans="1:9">
      <c r="A19" s="28"/>
      <c r="B19" s="29" t="s">
        <v>46</v>
      </c>
      <c r="C19" s="30" t="s">
        <v>55</v>
      </c>
      <c r="D19" s="31" t="s">
        <v>56</v>
      </c>
      <c r="E19" s="31" t="s">
        <v>57</v>
      </c>
      <c r="F19" s="31" t="s">
        <v>57</v>
      </c>
      <c r="G19" s="31" t="s">
        <v>53</v>
      </c>
      <c r="H19" s="31" t="s">
        <v>53</v>
      </c>
      <c r="I19" s="31" t="s">
        <v>36</v>
      </c>
    </row>
    <row r="20" ht="16.5" customHeight="1" spans="1:9">
      <c r="A20" s="31"/>
      <c r="B20" s="32" t="s">
        <v>58</v>
      </c>
      <c r="C20" s="32"/>
      <c r="D20" s="32"/>
      <c r="E20" s="32"/>
      <c r="F20" s="32"/>
      <c r="G20" s="33">
        <v>100</v>
      </c>
      <c r="H20" s="31">
        <f>I5+J5</f>
        <v>100</v>
      </c>
      <c r="I20" s="36" t="s">
        <v>16</v>
      </c>
    </row>
  </sheetData>
  <mergeCells count="20">
    <mergeCell ref="A1:I1"/>
    <mergeCell ref="B2:E2"/>
    <mergeCell ref="G2:I2"/>
    <mergeCell ref="B3:E3"/>
    <mergeCell ref="G3:I3"/>
    <mergeCell ref="B4:C4"/>
    <mergeCell ref="B5:C5"/>
    <mergeCell ref="B6:C6"/>
    <mergeCell ref="B7:C7"/>
    <mergeCell ref="B8:C8"/>
    <mergeCell ref="B9:E9"/>
    <mergeCell ref="F9:I9"/>
    <mergeCell ref="B10:E10"/>
    <mergeCell ref="F10:I10"/>
    <mergeCell ref="B20:F20"/>
    <mergeCell ref="A4:A8"/>
    <mergeCell ref="A9:A10"/>
    <mergeCell ref="A11:A19"/>
    <mergeCell ref="B12:B15"/>
    <mergeCell ref="B16:B19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工程质量安全监督行政处罚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秀秀^(oo)^</cp:lastModifiedBy>
  <dcterms:created xsi:type="dcterms:W3CDTF">2015-06-05T18:19:00Z</dcterms:created>
  <dcterms:modified xsi:type="dcterms:W3CDTF">2021-09-29T02:46:14Z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2052-11.1.0.10700</vt:lpwstr>
  </property>
  <property fmtid="{D5CDD505-2E9C-101B-9397-08002B2CF9AE}" pid="3" name="ICV">
    <vt:lpwstr>E56EAF14832A47FA9CCF35322F0012CA</vt:lpwstr>
  </property>
</Properties>
</file>